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inistratore\Desktop\CARTELLA A PARTE\"/>
    </mc:Choice>
  </mc:AlternateContent>
  <xr:revisionPtr revIDLastSave="0" documentId="13_ncr:1_{31876CB1-5ECB-4A87-9591-9F0E32B79A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" l="1"/>
  <c r="F25" i="1"/>
  <c r="F26" i="1"/>
  <c r="F24" i="1"/>
  <c r="F20" i="1"/>
  <c r="F21" i="1"/>
  <c r="F19" i="1"/>
  <c r="F7" i="1"/>
  <c r="F8" i="1"/>
  <c r="F9" i="1"/>
  <c r="F10" i="1"/>
  <c r="F17" i="1" s="1"/>
  <c r="F11" i="1"/>
  <c r="F12" i="1"/>
  <c r="F13" i="1"/>
  <c r="F14" i="1"/>
  <c r="F15" i="1"/>
  <c r="F16" i="1"/>
  <c r="F6" i="1"/>
  <c r="F22" i="1" l="1"/>
  <c r="F27" i="1"/>
</calcChain>
</file>

<file path=xl/sharedStrings.xml><?xml version="1.0" encoding="utf-8"?>
<sst xmlns="http://schemas.openxmlformats.org/spreadsheetml/2006/main" count="47" uniqueCount="37">
  <si>
    <r>
      <rPr>
        <b/>
        <sz val="11"/>
        <rFont val="Times New Roman"/>
        <family val="1"/>
      </rPr>
      <t>DEVIS ESTIMATIF MUR DE CLOTURE (sur 1000 ml avec ht:2m) LYCEE DJIBANAR</t>
    </r>
  </si>
  <si>
    <r>
      <rPr>
        <b/>
        <sz val="11"/>
        <rFont val="Times New Roman"/>
        <family val="1"/>
      </rPr>
      <t>DESIGNATION</t>
    </r>
  </si>
  <si>
    <r>
      <rPr>
        <b/>
        <sz val="11"/>
        <rFont val="Times New Roman"/>
        <family val="1"/>
      </rPr>
      <t>U</t>
    </r>
  </si>
  <si>
    <r>
      <rPr>
        <b/>
        <sz val="11"/>
        <rFont val="Times New Roman"/>
        <family val="1"/>
      </rPr>
      <t>P.TOTAL</t>
    </r>
  </si>
  <si>
    <r>
      <rPr>
        <b/>
        <sz val="11"/>
        <rFont val="Times New Roman"/>
        <family val="1"/>
      </rPr>
      <t>Sous détail pour 03 ml ht 2,20</t>
    </r>
  </si>
  <si>
    <r>
      <rPr>
        <b/>
        <sz val="11"/>
        <rFont val="Times New Roman"/>
        <family val="1"/>
      </rPr>
      <t>A / TERRASSEMENT</t>
    </r>
  </si>
  <si>
    <r>
      <rPr>
        <sz val="11"/>
        <rFont val="Times New Roman"/>
        <family val="1"/>
      </rPr>
      <t>Fouilles en puits pour semelles isolées</t>
    </r>
  </si>
  <si>
    <r>
      <rPr>
        <sz val="11"/>
        <rFont val="Times New Roman"/>
        <family val="1"/>
      </rPr>
      <t>m³</t>
    </r>
  </si>
  <si>
    <r>
      <rPr>
        <sz val="11"/>
        <rFont val="Times New Roman"/>
        <family val="1"/>
      </rPr>
      <t>Fouilles en rigole pour soubassement</t>
    </r>
  </si>
  <si>
    <r>
      <rPr>
        <sz val="11"/>
        <rFont val="Times New Roman"/>
        <family val="1"/>
      </rPr>
      <t>Remblais des fouilles en tout venant latéritique</t>
    </r>
  </si>
  <si>
    <r>
      <rPr>
        <sz val="11"/>
        <rFont val="Times New Roman"/>
        <family val="1"/>
      </rPr>
      <t>Evacuation des excédents de déblais</t>
    </r>
  </si>
  <si>
    <r>
      <rPr>
        <b/>
        <sz val="11"/>
        <rFont val="Times New Roman"/>
        <family val="1"/>
      </rPr>
      <t>Sous total Terrassement</t>
    </r>
  </si>
  <si>
    <r>
      <rPr>
        <b/>
        <sz val="11"/>
        <rFont val="Times New Roman"/>
        <family val="1"/>
      </rPr>
      <t>B / FONDATION</t>
    </r>
  </si>
  <si>
    <r>
      <rPr>
        <sz val="11"/>
        <rFont val="Times New Roman"/>
        <family val="1"/>
      </rPr>
      <t>m²</t>
    </r>
  </si>
  <si>
    <r>
      <rPr>
        <b/>
        <sz val="11"/>
        <rFont val="Times New Roman"/>
        <family val="1"/>
      </rPr>
      <t>Sous total Fondation</t>
    </r>
  </si>
  <si>
    <r>
      <rPr>
        <b/>
        <sz val="11"/>
        <rFont val="Times New Roman"/>
        <family val="1"/>
      </rPr>
      <t>C / Elevations</t>
    </r>
  </si>
  <si>
    <r>
      <rPr>
        <b/>
        <sz val="11"/>
        <rFont val="Times New Roman"/>
        <family val="1"/>
      </rPr>
      <t>Sous total Elevation</t>
    </r>
  </si>
  <si>
    <r>
      <rPr>
        <b/>
        <sz val="11"/>
        <rFont val="Times New Roman"/>
        <family val="1"/>
      </rPr>
      <t>D/ Menuiserie</t>
    </r>
  </si>
  <si>
    <r>
      <rPr>
        <sz val="11"/>
        <rFont val="Times New Roman"/>
        <family val="1"/>
      </rPr>
      <t>F et P de portail  métallique de 350 x 200</t>
    </r>
  </si>
  <si>
    <r>
      <rPr>
        <sz val="11"/>
        <rFont val="Times New Roman"/>
        <family val="1"/>
      </rPr>
      <t>u</t>
    </r>
  </si>
  <si>
    <r>
      <rPr>
        <sz val="11"/>
        <rFont val="Times New Roman"/>
        <family val="1"/>
      </rPr>
      <t>F et P de portillon métallique de 90 x 200</t>
    </r>
  </si>
  <si>
    <r>
      <rPr>
        <sz val="11"/>
        <rFont val="Times New Roman"/>
        <family val="1"/>
      </rPr>
      <t>Peinture à l'huile sur portes</t>
    </r>
  </si>
  <si>
    <r>
      <rPr>
        <b/>
        <sz val="11"/>
        <rFont val="Times New Roman"/>
        <family val="1"/>
      </rPr>
      <t>Sous total Menuiserie</t>
    </r>
  </si>
  <si>
    <r>
      <rPr>
        <b/>
        <sz val="11"/>
        <rFont val="Times New Roman"/>
        <family val="1"/>
      </rPr>
      <t>Total Clôture</t>
    </r>
  </si>
  <si>
    <t>Construction et réhabilitation d'infrastructures au profit des communautés locales, Village de Djibanar, commune de Djibanar, Département de Goudomp, Région de Sédhiou, République du Sénégal</t>
  </si>
  <si>
    <t>Fouille en puits et rigole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</si>
  <si>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</si>
  <si>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Béton de propreté</t>
  </si>
  <si>
    <t>Soubassement agro plein</t>
  </si>
  <si>
    <t>Remblais contre fondation</t>
  </si>
  <si>
    <t>BA poteaux Chainage</t>
  </si>
  <si>
    <t>Maçonnerie creux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</si>
  <si>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</si>
  <si>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Enduit interne/ Enduit externe</t>
  </si>
  <si>
    <t>BA élévation</t>
  </si>
  <si>
    <t>Q</t>
  </si>
  <si>
    <t>P.U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</si>
</sst>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1"/>
      <color rgb="FF000000"/>
      <name val="Times New Roman"/>
      <family val="2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14"/>
      <color rgb="FF000000"/>
      <name val="Arial"/>
      <family val="2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1" fontId="2" fillId="0" borderId="1" xfId="0" applyNumberFormat="1" applyFont="1" applyBorder="1" applyAlignment="1">
      <alignment horizontal="center" vertical="top" shrinkToFit="1"/>
    </xf>
    <xf numFmtId="0" fontId="1" fillId="0" borderId="1" xfId="0" applyFont="1" applyBorder="1" applyAlignment="1">
      <alignment horizontal="left" vertical="top" wrapText="1" indent="9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5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vertical="top" wrapText="1" indent="7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shrinkToFit="1"/>
    </xf>
    <xf numFmtId="164" fontId="2" fillId="0" borderId="1" xfId="0" applyNumberFormat="1" applyFont="1" applyBorder="1" applyAlignment="1">
      <alignment horizontal="center" vertical="top" shrinkToFit="1"/>
    </xf>
    <xf numFmtId="4" fontId="2" fillId="0" borderId="1" xfId="0" applyNumberFormat="1" applyFont="1" applyBorder="1" applyAlignment="1">
      <alignment horizontal="right" vertical="top" indent="2" shrinkToFit="1"/>
    </xf>
    <xf numFmtId="0" fontId="1" fillId="2" borderId="1" xfId="0" applyFont="1" applyFill="1" applyBorder="1" applyAlignment="1">
      <alignment horizontal="left" vertical="top" wrapText="1" indent="8"/>
    </xf>
    <xf numFmtId="0" fontId="0" fillId="2" borderId="1" xfId="0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right" vertical="top" indent="2" shrinkToFit="1"/>
    </xf>
    <xf numFmtId="4" fontId="4" fillId="2" borderId="1" xfId="0" applyNumberFormat="1" applyFont="1" applyFill="1" applyBorder="1" applyAlignment="1">
      <alignment horizontal="right" vertical="top" indent="2" shrinkToFit="1"/>
    </xf>
    <xf numFmtId="4" fontId="4" fillId="0" borderId="1" xfId="0" applyNumberFormat="1" applyFont="1" applyBorder="1" applyAlignment="1">
      <alignment horizontal="right" vertical="top" indent="2" shrinkToFit="1"/>
    </xf>
    <xf numFmtId="0" fontId="5" fillId="0" borderId="0" xfId="0" applyFont="1" applyAlignment="1">
      <alignment vertical="top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left" vertical="top" wrapText="1" indent="4"/>
    </xf>
    <xf numFmtId="0" fontId="1" fillId="0" borderId="6" xfId="0" applyFont="1" applyBorder="1" applyAlignment="1">
      <alignment horizontal="left" vertical="top" wrapText="1" indent="4"/>
    </xf>
    <xf numFmtId="0" fontId="1" fillId="0" borderId="7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workbookViewId="0">
      <selection activeCell="F29" sqref="F29"/>
    </sheetView>
  </sheetViews>
  <sheetFormatPr defaultColWidth="8.77734375" defaultRowHeight="13.2" x14ac:dyDescent="0.25"/>
  <cols>
    <col min="1" max="1" width="6.6640625" customWidth="1"/>
    <col min="2" max="2" width="51.77734375" customWidth="1"/>
    <col min="3" max="3" width="10.21875" customWidth="1"/>
    <col min="4" max="4" width="8.6640625" customWidth="1"/>
    <col min="5" max="5" width="15.6640625" customWidth="1"/>
    <col min="6" max="6" width="20.33203125" customWidth="1"/>
  </cols>
  <sheetData>
    <row r="1" spans="1:7" ht="70.05" customHeight="1" x14ac:dyDescent="0.25">
      <c r="B1" s="27" t="s">
        <v>24</v>
      </c>
      <c r="C1" s="27"/>
      <c r="D1" s="27"/>
      <c r="E1" s="27"/>
      <c r="F1" s="27"/>
      <c r="G1" s="17"/>
    </row>
    <row r="2" spans="1:7" ht="29.1" customHeight="1" x14ac:dyDescent="0.25">
      <c r="A2" s="21" t="s">
        <v>0</v>
      </c>
      <c r="B2" s="22"/>
      <c r="C2" s="22"/>
      <c r="D2" s="22"/>
      <c r="E2" s="22"/>
      <c r="F2" s="23"/>
    </row>
    <row r="3" spans="1:7" ht="15.75" customHeight="1" x14ac:dyDescent="0.25">
      <c r="A3" s="1">
        <v>1</v>
      </c>
      <c r="B3" s="2" t="s">
        <v>1</v>
      </c>
      <c r="C3" s="3" t="s">
        <v>2</v>
      </c>
      <c r="D3" s="3" t="s">
        <v>35</v>
      </c>
      <c r="E3" s="3" t="s">
        <v>36</v>
      </c>
      <c r="F3" s="3" t="s">
        <v>3</v>
      </c>
    </row>
    <row r="4" spans="1:7" ht="15.75" customHeight="1" x14ac:dyDescent="0.25">
      <c r="A4" s="1">
        <v>2</v>
      </c>
      <c r="B4" s="4" t="s">
        <v>4</v>
      </c>
      <c r="C4" s="20"/>
      <c r="D4" s="20"/>
      <c r="E4" s="20"/>
      <c r="F4" s="20"/>
    </row>
    <row r="5" spans="1:7" ht="15.75" customHeight="1" x14ac:dyDescent="0.25">
      <c r="A5" s="1">
        <v>3</v>
      </c>
      <c r="B5" s="6" t="s">
        <v>5</v>
      </c>
      <c r="C5" s="5"/>
      <c r="D5" s="5"/>
      <c r="E5" s="5"/>
      <c r="F5" s="5"/>
    </row>
    <row r="6" spans="1:7" ht="15.75" customHeight="1" x14ac:dyDescent="0.25">
      <c r="A6" s="1">
        <v>4</v>
      </c>
      <c r="B6" s="7" t="s">
        <v>6</v>
      </c>
      <c r="C6" s="8" t="s">
        <v>7</v>
      </c>
      <c r="D6" s="9">
        <v>46.56</v>
      </c>
      <c r="E6" s="11"/>
      <c r="F6" s="11">
        <f>E6*D6</f>
        <v>0</v>
      </c>
    </row>
    <row r="7" spans="1:7" ht="15.75" customHeight="1" x14ac:dyDescent="0.25">
      <c r="A7" s="1">
        <v>5</v>
      </c>
      <c r="B7" s="7" t="s">
        <v>8</v>
      </c>
      <c r="C7" s="8" t="s">
        <v>7</v>
      </c>
      <c r="D7" s="1">
        <v>60</v>
      </c>
      <c r="E7" s="11"/>
      <c r="F7" s="11">
        <f t="shared" ref="F7:F16" si="0">E7*D7</f>
        <v>0</v>
      </c>
    </row>
    <row r="8" spans="1:7" ht="15.75" customHeight="1" x14ac:dyDescent="0.25">
      <c r="A8" s="1">
        <v>6</v>
      </c>
      <c r="B8" s="7" t="s">
        <v>9</v>
      </c>
      <c r="C8" s="8" t="s">
        <v>7</v>
      </c>
      <c r="D8" s="10">
        <v>63.774999999999999</v>
      </c>
      <c r="E8" s="11"/>
      <c r="F8" s="11">
        <f t="shared" si="0"/>
        <v>0</v>
      </c>
    </row>
    <row r="9" spans="1:7" ht="15.75" customHeight="1" x14ac:dyDescent="0.25">
      <c r="A9" s="1">
        <v>7</v>
      </c>
      <c r="B9" s="7" t="s">
        <v>10</v>
      </c>
      <c r="C9" s="8" t="s">
        <v>7</v>
      </c>
      <c r="D9" s="9">
        <v>43.06</v>
      </c>
      <c r="E9" s="11"/>
      <c r="F9" s="11">
        <f t="shared" si="0"/>
        <v>0</v>
      </c>
    </row>
    <row r="10" spans="1:7" ht="15.75" customHeight="1" x14ac:dyDescent="0.25">
      <c r="A10" s="1">
        <v>8</v>
      </c>
      <c r="B10" s="6" t="s">
        <v>11</v>
      </c>
      <c r="C10" s="5"/>
      <c r="D10" s="5"/>
      <c r="E10" s="11"/>
      <c r="F10" s="11">
        <f t="shared" si="0"/>
        <v>0</v>
      </c>
    </row>
    <row r="11" spans="1:7" ht="15.75" customHeight="1" x14ac:dyDescent="0.25">
      <c r="A11" s="1">
        <v>9</v>
      </c>
      <c r="B11" s="2" t="s">
        <v>12</v>
      </c>
      <c r="C11" s="5"/>
      <c r="D11" s="5"/>
      <c r="E11" s="11"/>
      <c r="F11" s="11">
        <f t="shared" si="0"/>
        <v>0</v>
      </c>
    </row>
    <row r="12" spans="1:7" ht="15.75" customHeight="1" x14ac:dyDescent="0.25">
      <c r="A12" s="1">
        <v>10</v>
      </c>
      <c r="B12" s="18" t="s">
        <v>25</v>
      </c>
      <c r="C12" s="19" t="s">
        <v>26</v>
      </c>
      <c r="D12" s="19">
        <v>256</v>
      </c>
      <c r="E12" s="11"/>
      <c r="F12" s="11">
        <f t="shared" si="0"/>
        <v>0</v>
      </c>
    </row>
    <row r="13" spans="1:7" ht="15.45" customHeight="1" x14ac:dyDescent="0.25">
      <c r="A13" s="1">
        <v>11</v>
      </c>
      <c r="B13" s="18" t="s">
        <v>27</v>
      </c>
      <c r="C13" s="19" t="s">
        <v>26</v>
      </c>
      <c r="D13" s="19">
        <v>7.05</v>
      </c>
      <c r="E13" s="11"/>
      <c r="F13" s="11">
        <f t="shared" si="0"/>
        <v>0</v>
      </c>
    </row>
    <row r="14" spans="1:7" ht="21" customHeight="1" x14ac:dyDescent="0.25">
      <c r="A14" s="1">
        <v>12</v>
      </c>
      <c r="B14" s="18" t="s">
        <v>28</v>
      </c>
      <c r="C14" s="19" t="s">
        <v>26</v>
      </c>
      <c r="D14" s="19">
        <v>63</v>
      </c>
      <c r="E14" s="11"/>
      <c r="F14" s="11">
        <f t="shared" si="0"/>
        <v>0</v>
      </c>
    </row>
    <row r="15" spans="1:7" ht="15.75" customHeight="1" x14ac:dyDescent="0.25">
      <c r="A15" s="1">
        <v>13</v>
      </c>
      <c r="B15" s="18" t="s">
        <v>29</v>
      </c>
      <c r="C15" s="19" t="s">
        <v>26</v>
      </c>
      <c r="D15" s="19">
        <v>145.38999999999999</v>
      </c>
      <c r="E15" s="11"/>
      <c r="F15" s="11">
        <f t="shared" si="0"/>
        <v>0</v>
      </c>
    </row>
    <row r="16" spans="1:7" ht="16.5" customHeight="1" x14ac:dyDescent="0.25">
      <c r="A16" s="1">
        <v>14</v>
      </c>
      <c r="B16" s="18" t="s">
        <v>30</v>
      </c>
      <c r="C16" s="19" t="s">
        <v>26</v>
      </c>
      <c r="D16" s="19">
        <v>31.28</v>
      </c>
      <c r="E16" s="11"/>
      <c r="F16" s="11">
        <f t="shared" si="0"/>
        <v>0</v>
      </c>
    </row>
    <row r="17" spans="1:6" ht="15.75" customHeight="1" x14ac:dyDescent="0.25">
      <c r="A17" s="1">
        <v>15</v>
      </c>
      <c r="B17" s="12" t="s">
        <v>14</v>
      </c>
      <c r="C17" s="13"/>
      <c r="D17" s="13"/>
      <c r="E17" s="14"/>
      <c r="F17" s="15">
        <f>SUM(F6:F16)</f>
        <v>0</v>
      </c>
    </row>
    <row r="18" spans="1:6" ht="15.75" customHeight="1" x14ac:dyDescent="0.25">
      <c r="A18" s="1">
        <v>16</v>
      </c>
      <c r="B18" s="3" t="s">
        <v>15</v>
      </c>
      <c r="C18" s="5"/>
      <c r="D18" s="5"/>
      <c r="E18" s="11"/>
      <c r="F18" s="11"/>
    </row>
    <row r="19" spans="1:6" ht="15" customHeight="1" x14ac:dyDescent="0.25">
      <c r="A19" s="1">
        <v>17</v>
      </c>
      <c r="B19" s="18" t="s">
        <v>31</v>
      </c>
      <c r="C19" s="19" t="s">
        <v>32</v>
      </c>
      <c r="D19" s="19">
        <v>1820</v>
      </c>
      <c r="E19" s="11"/>
      <c r="F19" s="11">
        <f>E19*D19</f>
        <v>0</v>
      </c>
    </row>
    <row r="20" spans="1:6" ht="14.55" customHeight="1" x14ac:dyDescent="0.25">
      <c r="A20" s="1">
        <v>18</v>
      </c>
      <c r="B20" s="18" t="s">
        <v>33</v>
      </c>
      <c r="C20" s="19" t="s">
        <v>32</v>
      </c>
      <c r="D20" s="19">
        <v>3640</v>
      </c>
      <c r="E20" s="11"/>
      <c r="F20" s="11">
        <f t="shared" ref="F20:F21" si="1">E20*D20</f>
        <v>0</v>
      </c>
    </row>
    <row r="21" spans="1:6" ht="15.75" customHeight="1" x14ac:dyDescent="0.25">
      <c r="A21" s="1">
        <v>19</v>
      </c>
      <c r="B21" s="18" t="s">
        <v>34</v>
      </c>
      <c r="C21" s="19" t="s">
        <v>26</v>
      </c>
      <c r="D21" s="19">
        <v>24.23</v>
      </c>
      <c r="E21" s="11"/>
      <c r="F21" s="11">
        <f t="shared" si="1"/>
        <v>0</v>
      </c>
    </row>
    <row r="22" spans="1:6" ht="15.75" customHeight="1" x14ac:dyDescent="0.25">
      <c r="A22" s="1">
        <v>20</v>
      </c>
      <c r="B22" s="12" t="s">
        <v>16</v>
      </c>
      <c r="C22" s="13"/>
      <c r="D22" s="13"/>
      <c r="E22" s="14"/>
      <c r="F22" s="15">
        <f>SUM(F19:F21)</f>
        <v>0</v>
      </c>
    </row>
    <row r="23" spans="1:6" ht="15.75" customHeight="1" x14ac:dyDescent="0.25">
      <c r="A23" s="1">
        <v>21</v>
      </c>
      <c r="B23" s="3" t="s">
        <v>17</v>
      </c>
      <c r="C23" s="5"/>
      <c r="D23" s="5"/>
      <c r="E23" s="11"/>
      <c r="F23" s="11"/>
    </row>
    <row r="24" spans="1:6" ht="15.75" customHeight="1" x14ac:dyDescent="0.25">
      <c r="A24" s="1">
        <v>22</v>
      </c>
      <c r="B24" s="7" t="s">
        <v>18</v>
      </c>
      <c r="C24" s="8" t="s">
        <v>19</v>
      </c>
      <c r="D24" s="9">
        <v>1</v>
      </c>
      <c r="E24" s="11"/>
      <c r="F24" s="11">
        <f>E24*D24</f>
        <v>0</v>
      </c>
    </row>
    <row r="25" spans="1:6" ht="15.75" customHeight="1" x14ac:dyDescent="0.25">
      <c r="A25" s="1">
        <v>23</v>
      </c>
      <c r="B25" s="7" t="s">
        <v>20</v>
      </c>
      <c r="C25" s="8" t="s">
        <v>19</v>
      </c>
      <c r="D25" s="9">
        <v>1</v>
      </c>
      <c r="E25" s="11"/>
      <c r="F25" s="11">
        <f t="shared" ref="F25:F26" si="2">E25*D25</f>
        <v>0</v>
      </c>
    </row>
    <row r="26" spans="1:6" ht="15.75" customHeight="1" x14ac:dyDescent="0.25">
      <c r="A26" s="1">
        <v>24</v>
      </c>
      <c r="B26" s="7" t="s">
        <v>21</v>
      </c>
      <c r="C26" s="8" t="s">
        <v>13</v>
      </c>
      <c r="D26" s="9">
        <v>16.3</v>
      </c>
      <c r="E26" s="11"/>
      <c r="F26" s="11">
        <f t="shared" si="2"/>
        <v>0</v>
      </c>
    </row>
    <row r="27" spans="1:6" ht="15.75" customHeight="1" x14ac:dyDescent="0.25">
      <c r="A27" s="1">
        <v>25</v>
      </c>
      <c r="B27" s="12" t="s">
        <v>22</v>
      </c>
      <c r="C27" s="13"/>
      <c r="D27" s="13"/>
      <c r="E27" s="13"/>
      <c r="F27" s="14">
        <f>SUM(F24:F26)</f>
        <v>0</v>
      </c>
    </row>
    <row r="28" spans="1:6" ht="15.75" customHeight="1" x14ac:dyDescent="0.25">
      <c r="A28" s="1">
        <v>26</v>
      </c>
      <c r="B28" s="24" t="s">
        <v>23</v>
      </c>
      <c r="C28" s="25"/>
      <c r="D28" s="25"/>
      <c r="E28" s="26"/>
      <c r="F28" s="16">
        <f>F27+F22+F17</f>
        <v>0</v>
      </c>
    </row>
    <row r="29" spans="1:6" ht="103.05" customHeight="1" x14ac:dyDescent="0.25"/>
    <row r="30" spans="1:6" ht="107.1" customHeight="1" x14ac:dyDescent="0.25"/>
  </sheetData>
  <mergeCells count="3">
    <mergeCell ref="A2:F2"/>
    <mergeCell ref="B28:E28"/>
    <mergeCell ref="B1:F1"/>
  </mergeCells>
  <pageMargins left="0.7" right="0.7" top="0.75" bottom="0.75" header="0.3" footer="0.3"/>
  <pageSetup paperSize="9" scale="86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DEVIS MUR DE CLOTURE LYCEE DJIBANAR.xlsx</dc:title>
  <dc:creator>HP</dc:creator>
  <cp:lastModifiedBy>Wanda Dimitri</cp:lastModifiedBy>
  <cp:lastPrinted>2026-02-14T17:44:06Z</cp:lastPrinted>
  <dcterms:created xsi:type="dcterms:W3CDTF">2026-01-23T19:42:56Z</dcterms:created>
  <dcterms:modified xsi:type="dcterms:W3CDTF">2026-02-26T18:27:21Z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2025-11-26T00:00:00Z</vt:filetime>
  </property>
  <property fmtid="{D5CDD505-2E9C-101B-9397-08002B2CF9AE}" pid="3" name="LastSaved">
    <vt:filetime>2026-01-23T00:00:00Z</vt:filetime>
  </property>
  <property fmtid="{D5CDD505-2E9C-101B-9397-08002B2CF9AE}" pid="4" name="Producer">
    <vt:lpwstr>Microsoft: Print To PDF</vt:lpwstr>
  </property>
</Properties>
</file>